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Children\police killings\Analysis\drive\Database 2017\"/>
    </mc:Choice>
  </mc:AlternateContent>
  <bookViews>
    <workbookView xWindow="0" yWindow="0" windowWidth="28800" windowHeight="8835"/>
  </bookViews>
  <sheets>
    <sheet name="2016" sheetId="1" r:id="rId1"/>
  </sheets>
  <definedNames>
    <definedName name="_xlnm._FilterDatabase" localSheetId="0" hidden="1">'2016'!$A$2:$H$35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1" l="1"/>
  <c r="B38" i="1" l="1"/>
  <c r="C34" i="1" s="1"/>
  <c r="F10" i="1" l="1"/>
  <c r="F35" i="1"/>
  <c r="F31" i="1"/>
  <c r="F24" i="1"/>
  <c r="C10" i="1" l="1"/>
  <c r="C24" i="1" l="1"/>
  <c r="C35" i="1"/>
  <c r="C31" i="1"/>
  <c r="F27" i="1"/>
  <c r="F14" i="1" l="1"/>
  <c r="C14" i="1" l="1"/>
  <c r="F8" i="1"/>
  <c r="F12" i="1"/>
  <c r="F26" i="1"/>
  <c r="F30" i="1"/>
  <c r="F33" i="1"/>
  <c r="F32" i="1"/>
  <c r="F25" i="1"/>
  <c r="F15" i="1"/>
  <c r="F18" i="1"/>
  <c r="F29" i="1"/>
  <c r="F28" i="1"/>
  <c r="F22" i="1"/>
  <c r="F23" i="1"/>
  <c r="F13" i="1"/>
  <c r="F21" i="1"/>
  <c r="F20" i="1"/>
  <c r="F19" i="1"/>
  <c r="F17" i="1"/>
  <c r="F16" i="1"/>
  <c r="F5" i="1"/>
  <c r="F11" i="1"/>
  <c r="F7" i="1"/>
  <c r="F9" i="1"/>
  <c r="F6" i="1"/>
  <c r="F4" i="1"/>
  <c r="F3" i="1"/>
  <c r="C30" i="1" l="1"/>
  <c r="C27" i="1"/>
  <c r="C33" i="1"/>
  <c r="C4" i="1"/>
  <c r="C19" i="1"/>
  <c r="C23" i="1"/>
  <c r="C11" i="1"/>
  <c r="C18" i="1"/>
  <c r="C8" i="1"/>
  <c r="C22" i="1"/>
  <c r="C9" i="1"/>
  <c r="C16" i="1"/>
  <c r="C21" i="1"/>
  <c r="C28" i="1"/>
  <c r="C25" i="1"/>
  <c r="C26" i="1"/>
  <c r="C5" i="1"/>
  <c r="C15" i="1"/>
  <c r="C3" i="1"/>
  <c r="C7" i="1"/>
  <c r="C17" i="1"/>
  <c r="C13" i="1"/>
  <c r="C29" i="1"/>
  <c r="C32" i="1"/>
  <c r="C12" i="1"/>
  <c r="C6" i="1"/>
  <c r="C20" i="1"/>
</calcChain>
</file>

<file path=xl/sharedStrings.xml><?xml version="1.0" encoding="utf-8"?>
<sst xmlns="http://schemas.openxmlformats.org/spreadsheetml/2006/main" count="77" uniqueCount="75">
  <si>
    <t xml:space="preserve">County </t>
  </si>
  <si>
    <t>Killed</t>
  </si>
  <si>
    <t xml:space="preserve">Share of shooting </t>
  </si>
  <si>
    <t>Ranking (share and numbers)</t>
  </si>
  <si>
    <t>Estimated Population (2015)</t>
  </si>
  <si>
    <t>Killings  per  100,000 people</t>
  </si>
  <si>
    <t xml:space="preserve">Killing rate ranking </t>
  </si>
  <si>
    <t>Main reasons</t>
  </si>
  <si>
    <t>Nairobi</t>
  </si>
  <si>
    <t>West Pokot</t>
  </si>
  <si>
    <t xml:space="preserve">1  Terrorism by one radical police officer </t>
  </si>
  <si>
    <t>Vihiga</t>
  </si>
  <si>
    <t>5 stealing and 1 demonstrating</t>
  </si>
  <si>
    <t>Siaya</t>
  </si>
  <si>
    <t>6 Demonstrations, 1 political demonstration, 1 passer by ,  1 friendly fire</t>
  </si>
  <si>
    <t>Kisumu</t>
  </si>
  <si>
    <t>Isiolo</t>
  </si>
  <si>
    <t>1 Crime of passion</t>
  </si>
  <si>
    <t>Mombasa</t>
  </si>
  <si>
    <t>2 terrorism, I torture,  1extrajudicial, 2 Robbery</t>
  </si>
  <si>
    <t>Machakos</t>
  </si>
  <si>
    <t xml:space="preserve">10 Stealing and robbing </t>
  </si>
  <si>
    <t xml:space="preserve">Kilifi </t>
  </si>
  <si>
    <t>1 Stealing, 4 terrorism, execution, extrajudicial</t>
  </si>
  <si>
    <t>Embu</t>
  </si>
  <si>
    <t>1 Bystander, Execution</t>
  </si>
  <si>
    <t>Marsabit</t>
  </si>
  <si>
    <t>1 demonstrator</t>
  </si>
  <si>
    <t xml:space="preserve">Makueni </t>
  </si>
  <si>
    <t xml:space="preserve">3 Stealing </t>
  </si>
  <si>
    <t>Kwale</t>
  </si>
  <si>
    <t>3 terrorism, I torture and extrajudicial</t>
  </si>
  <si>
    <t>Bomet</t>
  </si>
  <si>
    <t>Execution and crime of passion</t>
  </si>
  <si>
    <t>Kiambu</t>
  </si>
  <si>
    <t>Turkana</t>
  </si>
  <si>
    <t>1 Execution, theft  and 1 work rivalry</t>
  </si>
  <si>
    <t>Uasin Gishu</t>
  </si>
  <si>
    <t>2 extrajudicial executions</t>
  </si>
  <si>
    <t>Meru</t>
  </si>
  <si>
    <t>Kirinyaga</t>
  </si>
  <si>
    <t>Extrajudicial, execution</t>
  </si>
  <si>
    <t>Nandi</t>
  </si>
  <si>
    <t>Kericho</t>
  </si>
  <si>
    <t>1 Work rivalry</t>
  </si>
  <si>
    <t>Murang'a</t>
  </si>
  <si>
    <t>Work rivalry</t>
  </si>
  <si>
    <t>Kitui</t>
  </si>
  <si>
    <t>Execution</t>
  </si>
  <si>
    <t>Kisii</t>
  </si>
  <si>
    <t xml:space="preserve">1 Execution </t>
  </si>
  <si>
    <t>Nakuru</t>
  </si>
  <si>
    <t>Lamu</t>
  </si>
  <si>
    <t>Total</t>
  </si>
  <si>
    <t>Kakamega</t>
  </si>
  <si>
    <t>Mandera</t>
  </si>
  <si>
    <t>2 extrajudicial, execution, 3 stealing,  I torture, 1 political demonstration</t>
  </si>
  <si>
    <t>1 terrorism, stray bullet</t>
  </si>
  <si>
    <t>Bungoma</t>
  </si>
  <si>
    <t>Busia</t>
  </si>
  <si>
    <t>Elgeyo Marakwet</t>
  </si>
  <si>
    <t>Tharaka Nthi</t>
  </si>
  <si>
    <t>shootout, cattle rustling</t>
  </si>
  <si>
    <t>Protestors, demonstration</t>
  </si>
  <si>
    <t>shootout, gangaster</t>
  </si>
  <si>
    <t>Counties</t>
  </si>
  <si>
    <t>The police had killed  at least one person in 33  countiesby October 30 2016</t>
  </si>
  <si>
    <t>Homa Bay</t>
  </si>
  <si>
    <t>1 Execution</t>
  </si>
  <si>
    <t xml:space="preserve">13 Execution, 30 robbing and stealing, 7 shootout </t>
  </si>
  <si>
    <t>3 Extrajudicial execution, 1 friendly fire, 2 execution</t>
  </si>
  <si>
    <t>I remandee or Jailbreak, execution, 2 robbery</t>
  </si>
  <si>
    <t>4 work rivalry and execution and 1 torture-kidnaping</t>
  </si>
  <si>
    <t>protestor, execution, gangster</t>
  </si>
  <si>
    <t>4 Stealing, 2  executions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</si>
</sst>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0" xfId="0" applyFill="1"/>
    <xf numFmtId="9" fontId="0" fillId="2" borderId="0" xfId="1" applyFont="1" applyFill="1"/>
    <xf numFmtId="0" fontId="2" fillId="2" borderId="0" xfId="0" applyFont="1" applyFill="1"/>
    <xf numFmtId="2" fontId="0" fillId="2" borderId="0" xfId="0" applyNumberFormat="1" applyFill="1"/>
    <xf numFmtId="0" fontId="3" fillId="0" borderId="0" xfId="0" applyFont="1"/>
    <xf numFmtId="0" fontId="3" fillId="2" borderId="0" xfId="0" applyFont="1" applyFill="1"/>
    <xf numFmtId="9" fontId="3" fillId="2" borderId="0" xfId="1" applyFont="1" applyFill="1"/>
    <xf numFmtId="2" fontId="3" fillId="2" borderId="0" xfId="0" applyNumberFormat="1" applyFont="1" applyFill="1"/>
    <xf numFmtId="3" fontId="0" fillId="0" borderId="0" xfId="0" applyNumberFormat="1"/>
    <xf numFmtId="0" fontId="2" fillId="0" borderId="0" xfId="0" applyFont="1"/>
    <xf numFmtId="9" fontId="2" fillId="2" borderId="0" xfId="1" applyFont="1" applyFill="1"/>
    <xf numFmtId="3" fontId="2" fillId="0" borderId="0" xfId="0" applyNumberFormat="1" applyFont="1"/>
    <xf numFmtId="2" fontId="2" fillId="2" borderId="0" xfId="0" applyNumberFormat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topLeftCell="A28" workbookViewId="0">
      <selection activeCell="H52" sqref="H52"/>
    </sheetView>
  </sheetViews>
  <sheetFormatPr defaultRowHeight="15" x14ac:dyDescent="0.25"/>
  <cols>
    <col min="1" max="1" width="18" customWidth="1"/>
    <col min="2" max="2" width="9.140625" style="1"/>
    <col min="3" max="3" width="41.42578125" style="2" customWidth="1"/>
    <col min="4" max="4" width="48" customWidth="1"/>
    <col min="5" max="5" width="50" customWidth="1"/>
    <col min="6" max="6" width="34.85546875" style="4" customWidth="1"/>
    <col min="7" max="7" width="24.140625" style="1" customWidth="1"/>
    <col min="8" max="8" width="23" customWidth="1"/>
  </cols>
  <sheetData>
    <row r="1" spans="1:8" s="5" customFormat="1" x14ac:dyDescent="0.25">
      <c r="A1" s="5" t="s">
        <v>66</v>
      </c>
      <c r="B1" s="6"/>
      <c r="C1" s="7"/>
      <c r="F1" s="8"/>
      <c r="G1" s="6"/>
    </row>
    <row r="2" spans="1:8" s="5" customFormat="1" x14ac:dyDescent="0.25">
      <c r="A2" s="5" t="s">
        <v>0</v>
      </c>
      <c r="B2" s="6" t="s">
        <v>1</v>
      </c>
      <c r="C2" s="7" t="s">
        <v>2</v>
      </c>
      <c r="D2" s="5" t="s">
        <v>3</v>
      </c>
      <c r="E2" s="5" t="s">
        <v>4</v>
      </c>
      <c r="F2" s="8" t="s">
        <v>5</v>
      </c>
      <c r="G2" s="6" t="s">
        <v>6</v>
      </c>
      <c r="H2" s="5" t="s">
        <v>7</v>
      </c>
    </row>
    <row r="3" spans="1:8" x14ac:dyDescent="0.25">
      <c r="A3" t="s">
        <v>8</v>
      </c>
      <c r="B3" s="1">
        <v>85</v>
      </c>
      <c r="C3" s="2">
        <f t="shared" ref="C3:C35" si="0">B3/$B$38</f>
        <v>0.41262135922330095</v>
      </c>
      <c r="D3">
        <v>1</v>
      </c>
      <c r="E3">
        <v>3682363</v>
      </c>
      <c r="F3" s="4">
        <f t="shared" ref="F3:F35" si="1">B3/E3*100000</f>
        <v>2.3083004038439445</v>
      </c>
      <c r="G3" s="1">
        <v>1</v>
      </c>
      <c r="H3" t="s">
        <v>69</v>
      </c>
    </row>
    <row r="4" spans="1:8" x14ac:dyDescent="0.25">
      <c r="A4" t="s">
        <v>9</v>
      </c>
      <c r="B4" s="1">
        <v>7</v>
      </c>
      <c r="C4" s="2">
        <f t="shared" si="0"/>
        <v>3.3980582524271843E-2</v>
      </c>
      <c r="D4">
        <v>5</v>
      </c>
      <c r="E4">
        <v>601558.0020005675</v>
      </c>
      <c r="F4" s="4">
        <f t="shared" si="1"/>
        <v>1.1636450644360967</v>
      </c>
      <c r="G4" s="1">
        <v>2</v>
      </c>
      <c r="H4" t="s">
        <v>10</v>
      </c>
    </row>
    <row r="5" spans="1:8" x14ac:dyDescent="0.25">
      <c r="A5" t="s">
        <v>18</v>
      </c>
      <c r="B5" s="1">
        <v>11</v>
      </c>
      <c r="C5" s="2">
        <f t="shared" si="0"/>
        <v>5.3398058252427182E-2</v>
      </c>
      <c r="D5">
        <v>3</v>
      </c>
      <c r="E5">
        <v>1102197.3128777097</v>
      </c>
      <c r="F5" s="4">
        <f t="shared" si="1"/>
        <v>0.9980064251182279</v>
      </c>
      <c r="G5" s="1">
        <v>3</v>
      </c>
      <c r="H5" t="s">
        <v>19</v>
      </c>
    </row>
    <row r="6" spans="1:8" x14ac:dyDescent="0.25">
      <c r="A6" t="s">
        <v>11</v>
      </c>
      <c r="B6" s="1">
        <v>6</v>
      </c>
      <c r="C6" s="2">
        <f t="shared" si="0"/>
        <v>2.9126213592233011E-2</v>
      </c>
      <c r="D6">
        <v>5</v>
      </c>
      <c r="E6">
        <v>650758.35726376332</v>
      </c>
      <c r="F6" s="4">
        <f t="shared" si="1"/>
        <v>0.92200122104126869</v>
      </c>
      <c r="G6" s="1">
        <v>4</v>
      </c>
      <c r="H6" t="s">
        <v>12</v>
      </c>
    </row>
    <row r="7" spans="1:8" x14ac:dyDescent="0.25">
      <c r="A7" t="s">
        <v>15</v>
      </c>
      <c r="B7" s="1">
        <v>10</v>
      </c>
      <c r="C7" s="2">
        <f t="shared" si="0"/>
        <v>4.8543689320388349E-2</v>
      </c>
      <c r="D7">
        <v>3</v>
      </c>
      <c r="E7">
        <v>1136856.5061935436</v>
      </c>
      <c r="F7" s="4">
        <f t="shared" si="1"/>
        <v>0.87961848707558488</v>
      </c>
      <c r="G7" s="1">
        <v>5</v>
      </c>
      <c r="H7" t="s">
        <v>56</v>
      </c>
    </row>
    <row r="8" spans="1:8" x14ac:dyDescent="0.25">
      <c r="A8" t="s">
        <v>52</v>
      </c>
      <c r="B8" s="1">
        <v>1</v>
      </c>
      <c r="C8" s="2">
        <f t="shared" si="0"/>
        <v>4.8543689320388345E-3</v>
      </c>
      <c r="D8">
        <v>25</v>
      </c>
      <c r="E8">
        <v>119139.43701873573</v>
      </c>
      <c r="F8" s="4">
        <f t="shared" si="1"/>
        <v>0.83935263169217522</v>
      </c>
      <c r="G8" s="1">
        <v>6</v>
      </c>
      <c r="H8" t="s">
        <v>46</v>
      </c>
    </row>
    <row r="9" spans="1:8" x14ac:dyDescent="0.25">
      <c r="A9" t="s">
        <v>13</v>
      </c>
      <c r="B9" s="1">
        <v>7</v>
      </c>
      <c r="C9" s="2">
        <f t="shared" si="0"/>
        <v>3.3980582524271843E-2</v>
      </c>
      <c r="D9">
        <v>5</v>
      </c>
      <c r="E9">
        <v>988306.210999017</v>
      </c>
      <c r="F9" s="4">
        <f t="shared" si="1"/>
        <v>0.70828250618036059</v>
      </c>
      <c r="G9" s="1">
        <v>7</v>
      </c>
      <c r="H9" t="s">
        <v>14</v>
      </c>
    </row>
    <row r="10" spans="1:8" x14ac:dyDescent="0.25">
      <c r="A10" t="s">
        <v>61</v>
      </c>
      <c r="B10" s="1">
        <v>3</v>
      </c>
      <c r="C10" s="2">
        <f t="shared" si="0"/>
        <v>1.4563106796116505E-2</v>
      </c>
      <c r="D10">
        <v>15</v>
      </c>
      <c r="E10" s="9">
        <v>428655.10322196124</v>
      </c>
      <c r="F10" s="4">
        <f t="shared" si="1"/>
        <v>0.69986335808221434</v>
      </c>
      <c r="G10" s="1">
        <v>8</v>
      </c>
      <c r="H10" t="s">
        <v>48</v>
      </c>
    </row>
    <row r="11" spans="1:8" x14ac:dyDescent="0.25">
      <c r="A11" t="s">
        <v>16</v>
      </c>
      <c r="B11" s="1">
        <v>1</v>
      </c>
      <c r="C11" s="2">
        <f t="shared" si="0"/>
        <v>4.8543689320388345E-3</v>
      </c>
      <c r="D11">
        <v>25</v>
      </c>
      <c r="E11">
        <v>168132.11168282846</v>
      </c>
      <c r="F11" s="4">
        <f t="shared" si="1"/>
        <v>0.59477038026289852</v>
      </c>
      <c r="G11" s="1">
        <v>9</v>
      </c>
      <c r="H11" t="s">
        <v>17</v>
      </c>
    </row>
    <row r="12" spans="1:8" x14ac:dyDescent="0.25">
      <c r="A12" t="s">
        <v>51</v>
      </c>
      <c r="B12" s="1">
        <v>11</v>
      </c>
      <c r="C12" s="2">
        <f t="shared" si="0"/>
        <v>5.3398058252427182E-2</v>
      </c>
      <c r="D12">
        <v>3</v>
      </c>
      <c r="E12">
        <v>1881240.0935410478</v>
      </c>
      <c r="F12" s="4">
        <f t="shared" si="1"/>
        <v>0.58472068704929425</v>
      </c>
      <c r="G12" s="1">
        <v>10</v>
      </c>
      <c r="H12" t="s">
        <v>74</v>
      </c>
    </row>
    <row r="13" spans="1:8" x14ac:dyDescent="0.25">
      <c r="A13" t="s">
        <v>30</v>
      </c>
      <c r="B13" s="1">
        <v>4</v>
      </c>
      <c r="C13" s="2">
        <f t="shared" si="0"/>
        <v>1.9417475728155338E-2</v>
      </c>
      <c r="D13">
        <v>11</v>
      </c>
      <c r="E13">
        <v>762587.90652876161</v>
      </c>
      <c r="F13" s="4">
        <f t="shared" si="1"/>
        <v>0.52452969234821412</v>
      </c>
      <c r="G13" s="1">
        <v>11</v>
      </c>
      <c r="H13" t="s">
        <v>31</v>
      </c>
    </row>
    <row r="14" spans="1:8" x14ac:dyDescent="0.25">
      <c r="A14" t="s">
        <v>55</v>
      </c>
      <c r="B14" s="1">
        <v>6</v>
      </c>
      <c r="C14" s="2">
        <f t="shared" si="0"/>
        <v>2.9126213592233011E-2</v>
      </c>
      <c r="D14">
        <v>5</v>
      </c>
      <c r="E14">
        <v>1203557.1786071393</v>
      </c>
      <c r="F14" s="4">
        <f t="shared" si="1"/>
        <v>0.49852222284476094</v>
      </c>
      <c r="G14" s="1">
        <v>12</v>
      </c>
      <c r="H14" t="s">
        <v>57</v>
      </c>
    </row>
    <row r="15" spans="1:8" x14ac:dyDescent="0.25">
      <c r="A15" t="s">
        <v>40</v>
      </c>
      <c r="B15" s="1">
        <v>3</v>
      </c>
      <c r="C15" s="2">
        <f t="shared" si="0"/>
        <v>1.4563106796116505E-2</v>
      </c>
      <c r="D15">
        <v>15</v>
      </c>
      <c r="E15">
        <v>619585.14733739232</v>
      </c>
      <c r="F15" s="4">
        <f t="shared" si="1"/>
        <v>0.48419495091065562</v>
      </c>
      <c r="G15" s="1">
        <v>13</v>
      </c>
      <c r="H15" t="s">
        <v>41</v>
      </c>
    </row>
    <row r="16" spans="1:8" x14ac:dyDescent="0.25">
      <c r="A16" t="s">
        <v>20</v>
      </c>
      <c r="B16" s="1">
        <v>6</v>
      </c>
      <c r="C16" s="2">
        <f t="shared" si="0"/>
        <v>2.9126213592233011E-2</v>
      </c>
      <c r="D16">
        <v>5</v>
      </c>
      <c r="E16">
        <v>1289008.9451126244</v>
      </c>
      <c r="F16" s="4">
        <f t="shared" si="1"/>
        <v>0.46547388385080313</v>
      </c>
      <c r="G16" s="1">
        <v>14</v>
      </c>
      <c r="H16" t="s">
        <v>21</v>
      </c>
    </row>
    <row r="17" spans="1:8" x14ac:dyDescent="0.25">
      <c r="A17" t="s">
        <v>22</v>
      </c>
      <c r="B17" s="1">
        <v>5</v>
      </c>
      <c r="C17" s="2">
        <f t="shared" si="0"/>
        <v>2.4271844660194174E-2</v>
      </c>
      <c r="D17">
        <v>11</v>
      </c>
      <c r="E17">
        <v>1302092.8228561117</v>
      </c>
      <c r="F17" s="4">
        <f t="shared" si="1"/>
        <v>0.3839972014462541</v>
      </c>
      <c r="G17" s="1">
        <v>15</v>
      </c>
      <c r="H17" t="s">
        <v>23</v>
      </c>
    </row>
    <row r="18" spans="1:8" x14ac:dyDescent="0.25">
      <c r="A18" t="s">
        <v>39</v>
      </c>
      <c r="B18" s="1">
        <v>6</v>
      </c>
      <c r="C18" s="2">
        <f t="shared" si="0"/>
        <v>2.9126213592233011E-2</v>
      </c>
      <c r="D18">
        <v>5</v>
      </c>
      <c r="E18">
        <v>1591397.7640901355</v>
      </c>
      <c r="F18" s="4">
        <f t="shared" si="1"/>
        <v>0.37702704725304398</v>
      </c>
      <c r="G18" s="1">
        <v>15</v>
      </c>
      <c r="H18" t="s">
        <v>72</v>
      </c>
    </row>
    <row r="19" spans="1:8" x14ac:dyDescent="0.25">
      <c r="A19" t="s">
        <v>24</v>
      </c>
      <c r="B19" s="1">
        <v>2</v>
      </c>
      <c r="C19" s="2">
        <f t="shared" si="0"/>
        <v>9.7087378640776691E-3</v>
      </c>
      <c r="D19">
        <v>15</v>
      </c>
      <c r="E19">
        <v>605690.4939217011</v>
      </c>
      <c r="F19" s="4">
        <f t="shared" si="1"/>
        <v>0.33020164920378364</v>
      </c>
      <c r="G19" s="1">
        <v>17</v>
      </c>
      <c r="H19" t="s">
        <v>25</v>
      </c>
    </row>
    <row r="20" spans="1:8" x14ac:dyDescent="0.25">
      <c r="A20" t="s">
        <v>26</v>
      </c>
      <c r="B20" s="1">
        <v>1</v>
      </c>
      <c r="C20" s="2">
        <f t="shared" si="0"/>
        <v>4.8543689320388345E-3</v>
      </c>
      <c r="D20">
        <v>25</v>
      </c>
      <c r="E20">
        <v>341635.75886109972</v>
      </c>
      <c r="F20" s="4">
        <f t="shared" si="1"/>
        <v>0.2927094058694758</v>
      </c>
      <c r="G20" s="1">
        <v>18</v>
      </c>
      <c r="H20" t="s">
        <v>27</v>
      </c>
    </row>
    <row r="21" spans="1:8" x14ac:dyDescent="0.25">
      <c r="A21" t="s">
        <v>28</v>
      </c>
      <c r="B21" s="1">
        <v>3</v>
      </c>
      <c r="C21" s="2">
        <f t="shared" si="0"/>
        <v>1.4563106796116505E-2</v>
      </c>
      <c r="D21">
        <v>15</v>
      </c>
      <c r="E21">
        <v>1037848.0072471785</v>
      </c>
      <c r="F21" s="4">
        <f t="shared" si="1"/>
        <v>0.28905966760559643</v>
      </c>
      <c r="G21" s="1">
        <v>18</v>
      </c>
      <c r="H21" t="s">
        <v>29</v>
      </c>
    </row>
    <row r="22" spans="1:8" x14ac:dyDescent="0.25">
      <c r="A22" t="s">
        <v>34</v>
      </c>
      <c r="B22" s="1">
        <v>5</v>
      </c>
      <c r="C22" s="2">
        <f t="shared" si="0"/>
        <v>2.4271844660194174E-2</v>
      </c>
      <c r="D22">
        <v>11</v>
      </c>
      <c r="E22">
        <v>1904656.3744240871</v>
      </c>
      <c r="F22" s="4">
        <f t="shared" si="1"/>
        <v>0.26251454420547932</v>
      </c>
      <c r="G22" s="1">
        <v>20</v>
      </c>
      <c r="H22" t="s">
        <v>70</v>
      </c>
    </row>
    <row r="23" spans="1:8" x14ac:dyDescent="0.25">
      <c r="A23" t="s">
        <v>32</v>
      </c>
      <c r="B23" s="1">
        <v>2</v>
      </c>
      <c r="C23" s="2">
        <f t="shared" si="0"/>
        <v>9.7087378640776691E-3</v>
      </c>
      <c r="D23">
        <v>15</v>
      </c>
      <c r="E23">
        <v>827374.90217231738</v>
      </c>
      <c r="F23" s="4">
        <f t="shared" si="1"/>
        <v>0.24172838633960159</v>
      </c>
      <c r="G23" s="1">
        <v>21</v>
      </c>
      <c r="H23" t="s">
        <v>33</v>
      </c>
    </row>
    <row r="24" spans="1:8" x14ac:dyDescent="0.25">
      <c r="A24" t="s">
        <v>60</v>
      </c>
      <c r="B24" s="1">
        <v>1</v>
      </c>
      <c r="C24" s="2">
        <f t="shared" si="0"/>
        <v>4.8543689320388345E-3</v>
      </c>
      <c r="D24">
        <v>25</v>
      </c>
      <c r="E24" s="9">
        <v>434132.23902203282</v>
      </c>
      <c r="F24" s="4">
        <f t="shared" si="1"/>
        <v>0.23034456096895595</v>
      </c>
      <c r="G24" s="1">
        <v>22</v>
      </c>
      <c r="H24" t="s">
        <v>62</v>
      </c>
    </row>
    <row r="25" spans="1:8" x14ac:dyDescent="0.25">
      <c r="A25" t="s">
        <v>42</v>
      </c>
      <c r="B25" s="1">
        <v>2</v>
      </c>
      <c r="C25" s="2">
        <f t="shared" si="0"/>
        <v>9.7087378640776691E-3</v>
      </c>
      <c r="D25">
        <v>15</v>
      </c>
      <c r="E25">
        <v>883481.48194105073</v>
      </c>
      <c r="F25" s="4">
        <f t="shared" si="1"/>
        <v>0.22637712740802501</v>
      </c>
      <c r="G25" s="1">
        <v>22</v>
      </c>
      <c r="H25" t="s">
        <v>73</v>
      </c>
    </row>
    <row r="26" spans="1:8" x14ac:dyDescent="0.25">
      <c r="A26" t="s">
        <v>49</v>
      </c>
      <c r="B26" s="1">
        <v>3</v>
      </c>
      <c r="C26" s="2">
        <f t="shared" si="0"/>
        <v>1.4563106796116505E-2</v>
      </c>
      <c r="D26">
        <v>15</v>
      </c>
      <c r="E26">
        <v>1352014.7802009359</v>
      </c>
      <c r="F26" s="4">
        <f t="shared" si="1"/>
        <v>0.22189106538865955</v>
      </c>
      <c r="G26" s="1">
        <v>22</v>
      </c>
      <c r="H26" t="s">
        <v>50</v>
      </c>
    </row>
    <row r="27" spans="1:8" ht="14.25" customHeight="1" x14ac:dyDescent="0.25">
      <c r="A27" t="s">
        <v>54</v>
      </c>
      <c r="B27" s="1">
        <v>4</v>
      </c>
      <c r="C27" s="2">
        <f t="shared" si="0"/>
        <v>1.9417475728155338E-2</v>
      </c>
      <c r="D27">
        <v>11</v>
      </c>
      <c r="E27">
        <v>1948502.7942426114</v>
      </c>
      <c r="F27" s="4">
        <f t="shared" si="1"/>
        <v>0.20528582313656937</v>
      </c>
      <c r="G27" s="1">
        <v>25</v>
      </c>
      <c r="H27" t="s">
        <v>71</v>
      </c>
    </row>
    <row r="28" spans="1:8" x14ac:dyDescent="0.25">
      <c r="A28" t="s">
        <v>35</v>
      </c>
      <c r="B28" s="1">
        <v>2</v>
      </c>
      <c r="C28" s="2">
        <f t="shared" si="0"/>
        <v>9.7087378640776691E-3</v>
      </c>
      <c r="D28">
        <v>15</v>
      </c>
      <c r="E28">
        <v>1003671.0553224823</v>
      </c>
      <c r="F28" s="4">
        <f t="shared" si="1"/>
        <v>0.19926847440642739</v>
      </c>
      <c r="G28" s="1">
        <v>26</v>
      </c>
      <c r="H28" t="s">
        <v>36</v>
      </c>
    </row>
    <row r="29" spans="1:8" x14ac:dyDescent="0.25">
      <c r="A29" t="s">
        <v>37</v>
      </c>
      <c r="B29" s="1">
        <v>2</v>
      </c>
      <c r="C29" s="2">
        <f t="shared" si="0"/>
        <v>9.7087378640776691E-3</v>
      </c>
      <c r="D29">
        <v>15</v>
      </c>
      <c r="E29">
        <v>1049173.0532502397</v>
      </c>
      <c r="F29" s="4">
        <f t="shared" si="1"/>
        <v>0.19062632173064184</v>
      </c>
      <c r="G29" s="1">
        <v>26</v>
      </c>
      <c r="H29" t="s">
        <v>38</v>
      </c>
    </row>
    <row r="30" spans="1:8" x14ac:dyDescent="0.25">
      <c r="A30" t="s">
        <v>47</v>
      </c>
      <c r="B30" s="1">
        <v>2</v>
      </c>
      <c r="C30" s="2">
        <f t="shared" si="0"/>
        <v>9.7087378640776691E-3</v>
      </c>
      <c r="D30">
        <v>15</v>
      </c>
      <c r="E30">
        <v>1188248.6544461423</v>
      </c>
      <c r="F30" s="4">
        <f t="shared" si="1"/>
        <v>0.1683149391767858</v>
      </c>
      <c r="G30" s="1">
        <v>28</v>
      </c>
      <c r="H30" t="s">
        <v>48</v>
      </c>
    </row>
    <row r="31" spans="1:8" x14ac:dyDescent="0.25">
      <c r="A31" t="s">
        <v>59</v>
      </c>
      <c r="B31" s="1">
        <v>1</v>
      </c>
      <c r="C31" s="2">
        <f t="shared" si="0"/>
        <v>4.8543689320388345E-3</v>
      </c>
      <c r="D31">
        <v>25</v>
      </c>
      <c r="E31" s="9">
        <v>872899.15808054421</v>
      </c>
      <c r="F31" s="4">
        <f t="shared" si="1"/>
        <v>0.11456077036423583</v>
      </c>
      <c r="G31" s="1">
        <v>29</v>
      </c>
      <c r="H31" t="s">
        <v>63</v>
      </c>
    </row>
    <row r="32" spans="1:8" x14ac:dyDescent="0.25">
      <c r="A32" t="s">
        <v>43</v>
      </c>
      <c r="B32" s="1">
        <v>1</v>
      </c>
      <c r="C32" s="2">
        <f t="shared" si="0"/>
        <v>4.8543689320388345E-3</v>
      </c>
      <c r="D32">
        <v>25</v>
      </c>
      <c r="E32">
        <v>889786.99346409785</v>
      </c>
      <c r="F32" s="4">
        <f t="shared" si="1"/>
        <v>0.11238644836859475</v>
      </c>
      <c r="G32" s="1">
        <v>29</v>
      </c>
      <c r="H32" t="s">
        <v>44</v>
      </c>
    </row>
    <row r="33" spans="1:8" x14ac:dyDescent="0.25">
      <c r="A33" t="s">
        <v>45</v>
      </c>
      <c r="B33" s="1">
        <v>1</v>
      </c>
      <c r="C33" s="2">
        <f t="shared" si="0"/>
        <v>4.8543689320388345E-3</v>
      </c>
      <c r="D33">
        <v>25</v>
      </c>
      <c r="E33">
        <v>1105964.897079516</v>
      </c>
      <c r="F33" s="4">
        <f t="shared" si="1"/>
        <v>9.0418782968669814E-2</v>
      </c>
      <c r="G33" s="1">
        <v>31</v>
      </c>
      <c r="H33" t="s">
        <v>46</v>
      </c>
    </row>
    <row r="34" spans="1:8" ht="14.25" customHeight="1" x14ac:dyDescent="0.25">
      <c r="A34" s="10" t="s">
        <v>67</v>
      </c>
      <c r="B34" s="3">
        <v>1</v>
      </c>
      <c r="C34" s="11">
        <f t="shared" si="0"/>
        <v>4.8543689320388345E-3</v>
      </c>
      <c r="D34">
        <v>25</v>
      </c>
      <c r="E34" s="12">
        <v>1130854.8888804836</v>
      </c>
      <c r="F34" s="13">
        <f t="shared" si="1"/>
        <v>8.8428675494339831E-2</v>
      </c>
      <c r="G34" s="1">
        <v>31</v>
      </c>
      <c r="H34" s="10" t="s">
        <v>68</v>
      </c>
    </row>
    <row r="35" spans="1:8" x14ac:dyDescent="0.25">
      <c r="A35" t="s">
        <v>58</v>
      </c>
      <c r="B35" s="1">
        <v>1</v>
      </c>
      <c r="C35" s="2">
        <f t="shared" si="0"/>
        <v>4.8543689320388345E-3</v>
      </c>
      <c r="D35">
        <v>25</v>
      </c>
      <c r="E35">
        <v>1613411.9075950503</v>
      </c>
      <c r="F35" s="4">
        <f t="shared" si="1"/>
        <v>6.1980452437009628E-2</v>
      </c>
      <c r="G35" s="1">
        <v>32</v>
      </c>
      <c r="H35" t="s">
        <v>64</v>
      </c>
    </row>
    <row r="38" spans="1:8" x14ac:dyDescent="0.25">
      <c r="A38" t="s">
        <v>53</v>
      </c>
      <c r="B38" s="3">
        <f>SUM(B3:B35)</f>
        <v>206</v>
      </c>
    </row>
    <row r="40" spans="1:8" x14ac:dyDescent="0.25">
      <c r="A40" t="s">
        <v>65</v>
      </c>
      <c r="B40" s="3">
        <v>33</v>
      </c>
    </row>
  </sheetData>
  <autoFilter ref="A2:H35">
    <sortState ref="A3:H35">
      <sortCondition descending="1" ref="F2:F35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2016-10-07T20:01:17Z</dcterms:created>
  <dcterms:modified xsi:type="dcterms:W3CDTF">2017-04-04T11:02:12Z</dcterms:modified>
</cp:coreProperties>
</file>